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8" i="1" l="1"/>
  <c r="G26" i="1"/>
  <c r="G25" i="1"/>
  <c r="G24" i="1"/>
  <c r="G23" i="1"/>
  <c r="G21" i="1"/>
  <c r="G22" i="1"/>
  <c r="G27" i="1"/>
  <c r="G18" i="1"/>
  <c r="G19" i="1"/>
  <c r="G20" i="1"/>
  <c r="G17" i="1"/>
  <c r="G16" i="1"/>
  <c r="G15" i="1"/>
  <c r="G14" i="1"/>
  <c r="G13" i="1"/>
  <c r="G12" i="1"/>
  <c r="G6" i="1" l="1"/>
  <c r="G7" i="1"/>
  <c r="G8" i="1"/>
  <c r="G9" i="1"/>
  <c r="G10" i="1"/>
  <c r="G11" i="1"/>
  <c r="G29" i="1"/>
  <c r="G30" i="1" l="1"/>
  <c r="F36" i="1" s="1"/>
  <c r="F34" i="1" l="1"/>
</calcChain>
</file>

<file path=xl/sharedStrings.xml><?xml version="1.0" encoding="utf-8"?>
<sst xmlns="http://schemas.openxmlformats.org/spreadsheetml/2006/main" count="83" uniqueCount="67">
  <si>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</si>
  <si>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</si>
  <si>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</si>
  <si>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</si>
  <si>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</si>
  <si>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</si>
  <si>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</si>
  <si>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</si>
  <si>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</si>
  <si>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</si>
  <si>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Alimentatore 12/24v da accendisigari con interruttore, uscita 12V, protezioni cortocircuiti e attacco DC 5,5 x 2,1 mm lunghezza 3mt.</t>
  </si>
  <si>
    <t>01</t>
  </si>
  <si>
    <t>Splitter per scatola portafusibili</t>
  </si>
  <si>
    <t>2</t>
  </si>
  <si>
    <t>02</t>
  </si>
  <si>
    <t>8</t>
  </si>
  <si>
    <t>20</t>
  </si>
  <si>
    <t>Prese jack di alimentazione del tipo DC 5,5 x 2,1 mm (adattatore connettore per montaggio a pannello femmina con cappuccio antipolvere)</t>
  </si>
  <si>
    <t>03</t>
  </si>
  <si>
    <t>Fili colorati per collegamenti interni</t>
  </si>
  <si>
    <t>04</t>
  </si>
  <si>
    <t>3</t>
  </si>
  <si>
    <t>05</t>
  </si>
  <si>
    <t>06</t>
  </si>
  <si>
    <t>07</t>
  </si>
  <si>
    <t>08</t>
  </si>
  <si>
    <t>09</t>
  </si>
  <si>
    <t>MCP2562  CI di interfaccia CAN (CAN Tranceiver)</t>
  </si>
  <si>
    <t>30</t>
  </si>
  <si>
    <t>Dead Reckoning Module (Ublox Neo-M8U)</t>
  </si>
  <si>
    <t>Connettori femmina  6 Posizioni Basetta Connettore 0,100" (2,54mm) Foro passante Oro</t>
  </si>
  <si>
    <t>75</t>
  </si>
  <si>
    <t>Connettori zoccolo femmina: 8 Posizioni Basetta Connettore 0,100" (2,54mm) Foro passante Stagno</t>
  </si>
  <si>
    <t>10</t>
  </si>
  <si>
    <t>11</t>
  </si>
  <si>
    <t>12</t>
  </si>
  <si>
    <t>Connettore zoccolo femmina: 9 Posizioni Basetta Connettore 0,100" (2,54mm) Foro passante Oro</t>
  </si>
  <si>
    <t>45</t>
  </si>
  <si>
    <t>Connettore zoccolo femmina: 10 Posizioni Basetta Connettore 0,100" (2,54mm) Foro passante Oro</t>
  </si>
  <si>
    <t>Connettori 36 Posizioni Basetta, staccabile 0,100" (2,54mm) Foro passante Oro</t>
  </si>
  <si>
    <t>9 Posizioni D-Sub Spina pin maschio Connettore</t>
  </si>
  <si>
    <t>40</t>
  </si>
  <si>
    <t>Lega per saldature Multicore: Sn63Pb37 (63/37) 27 AWG, 28 SWG Rocchetto, 8,8 oz (250 g), Diametro 0,38 mm</t>
  </si>
  <si>
    <t>Lega per saldature ulticorePb93.5Sn5Ag1.5 (93.5/5/1.5) 23 AWG, 24 SWG Rocchetto, 8,8 oz (250 g), Diametro 0,56 mm</t>
  </si>
  <si>
    <t>Doppia presa per accendisigari 12/24 V</t>
  </si>
  <si>
    <t>13</t>
  </si>
  <si>
    <t>GNSS Antenna   https://www.sparkfun.com/products/15192</t>
  </si>
  <si>
    <t>TEKAL-23B/E.29   www.teko.it</t>
  </si>
  <si>
    <t>Contenitore TEKO modello SR34-E.9</t>
  </si>
  <si>
    <t>9</t>
  </si>
  <si>
    <t>SparkFun LTE CAT M1/NB-IoT Shield - SARA-R4   https://www.sparkfun.com/products/14997</t>
  </si>
  <si>
    <t>SparkFun GPS-RTK2 Board - ZED-F9P (Qwiic)   https://www.sparkfun.com/products/15136</t>
  </si>
  <si>
    <t>Interface Cable SMA to U.FL                                                  https://www.sparkfun.com/products/9145</t>
  </si>
  <si>
    <t>Batteria agli ioni di litio - 2Ah      https://www.sparkfun.com/products/13855?_ga=2.97357144.658422784.1547719135-1291059292.1547719135</t>
  </si>
  <si>
    <t xml:space="preserve">Microcontrollore ESP-32 </t>
  </si>
  <si>
    <t>SparkFun 9DoF Razor IMU M0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</si>
  <si>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</si>
  <si>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</si>
  <si>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</si>
  <si>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</si>
  <si>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</si>
  <si>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</si>
  <si>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</si>
  <si>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</si>
  <si>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</si>
  <si>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</si>
  <si>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RDO MEPA  n. 49250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</si>
</sst>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49" fontId="14" fillId="4" borderId="12" xfId="0" applyNumberFormat="1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36"/>
  <sheetViews>
    <sheetView tabSelected="1" zoomScale="90" zoomScaleNormal="90" workbookViewId="0">
      <selection activeCell="M6" sqref="M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52.7109375" bestFit="1" customWidth="1"/>
    <col min="5" max="5" width="10.42578125" customWidth="1"/>
    <col min="6" max="6" width="23.42578125" customWidth="1"/>
    <col min="7" max="7" width="24.7109375" customWidth="1"/>
  </cols>
  <sheetData>
    <row r="2" spans="3:8" ht="15.75" x14ac:dyDescent="0.25">
      <c r="C2" s="18" t="s">
        <v>66</v>
      </c>
      <c r="D2" s="18"/>
      <c r="H2" s="1"/>
    </row>
    <row r="3" spans="3:8" ht="18" customHeight="1" thickBot="1" x14ac:dyDescent="0.3">
      <c r="H3" s="9"/>
    </row>
    <row r="4" spans="3:8" ht="15.75" thickBot="1" x14ac:dyDescent="0.3">
      <c r="F4" s="8" t="s">
        <v>0</v>
      </c>
      <c r="H4" s="9"/>
    </row>
    <row r="5" spans="3:8" ht="60.75" customHeight="1" thickBot="1" x14ac:dyDescent="0.3">
      <c r="C5" s="21" t="s">
        <v>8</v>
      </c>
      <c r="D5" s="17" t="s">
        <v>1</v>
      </c>
      <c r="E5" s="30" t="s">
        <v>3</v>
      </c>
      <c r="F5" s="13" t="s">
        <v>7</v>
      </c>
      <c r="G5" s="14" t="s">
        <v>2</v>
      </c>
    </row>
    <row r="6" spans="3:8" ht="61.5" customHeight="1" thickBot="1" x14ac:dyDescent="0.3">
      <c r="C6" s="19" t="s">
        <v>11</v>
      </c>
      <c r="D6" s="20" t="s">
        <v>10</v>
      </c>
      <c r="E6" s="29" t="s">
        <v>15</v>
      </c>
      <c r="F6" s="15"/>
      <c r="G6" s="16">
        <f>E6*F6</f>
        <v>0</v>
      </c>
    </row>
    <row r="7" spans="3:8" ht="61.5" customHeight="1" thickBot="1" x14ac:dyDescent="0.3">
      <c r="C7" s="19" t="s">
        <v>14</v>
      </c>
      <c r="D7" s="20" t="s">
        <v>12</v>
      </c>
      <c r="E7" s="29" t="s">
        <v>15</v>
      </c>
      <c r="F7" s="28"/>
      <c r="G7" s="16">
        <f t="shared" ref="G7:G29" si="0">E7*F7</f>
        <v>0</v>
      </c>
    </row>
    <row r="8" spans="3:8" ht="61.5" customHeight="1" thickBot="1" x14ac:dyDescent="0.3">
      <c r="C8" s="19" t="s">
        <v>18</v>
      </c>
      <c r="D8" s="20" t="s">
        <v>17</v>
      </c>
      <c r="E8" s="29" t="s">
        <v>16</v>
      </c>
      <c r="F8" s="28"/>
      <c r="G8" s="16">
        <f t="shared" si="0"/>
        <v>0</v>
      </c>
    </row>
    <row r="9" spans="3:8" ht="61.5" customHeight="1" thickBot="1" x14ac:dyDescent="0.3">
      <c r="C9" s="19" t="s">
        <v>20</v>
      </c>
      <c r="D9" s="20" t="s">
        <v>19</v>
      </c>
      <c r="E9" s="29" t="s">
        <v>21</v>
      </c>
      <c r="F9" s="28"/>
      <c r="G9" s="16">
        <f t="shared" si="0"/>
        <v>0</v>
      </c>
    </row>
    <row r="10" spans="3:8" ht="61.5" customHeight="1" thickBot="1" x14ac:dyDescent="0.3">
      <c r="C10" s="19" t="s">
        <v>22</v>
      </c>
      <c r="D10" s="20" t="s">
        <v>27</v>
      </c>
      <c r="E10" s="29" t="s">
        <v>28</v>
      </c>
      <c r="F10" s="28"/>
      <c r="G10" s="16">
        <f t="shared" si="0"/>
        <v>0</v>
      </c>
    </row>
    <row r="11" spans="3:8" ht="61.5" customHeight="1" thickBot="1" x14ac:dyDescent="0.3">
      <c r="C11" s="19" t="s">
        <v>23</v>
      </c>
      <c r="D11" s="20" t="s">
        <v>29</v>
      </c>
      <c r="E11" s="29" t="s">
        <v>15</v>
      </c>
      <c r="F11" s="28"/>
      <c r="G11" s="16">
        <f t="shared" si="0"/>
        <v>0</v>
      </c>
    </row>
    <row r="12" spans="3:8" ht="61.5" customHeight="1" thickBot="1" x14ac:dyDescent="0.3">
      <c r="C12" s="19" t="s">
        <v>24</v>
      </c>
      <c r="D12" s="20" t="s">
        <v>30</v>
      </c>
      <c r="E12" s="29" t="s">
        <v>31</v>
      </c>
      <c r="F12" s="28"/>
      <c r="G12" s="16">
        <f t="shared" ref="G12:G14" si="1">E12*F12</f>
        <v>0</v>
      </c>
    </row>
    <row r="13" spans="3:8" ht="61.5" customHeight="1" thickBot="1" x14ac:dyDescent="0.3">
      <c r="C13" s="19" t="s">
        <v>25</v>
      </c>
      <c r="D13" s="20" t="s">
        <v>32</v>
      </c>
      <c r="E13" s="29" t="s">
        <v>31</v>
      </c>
      <c r="F13" s="28"/>
      <c r="G13" s="16">
        <f t="shared" si="1"/>
        <v>0</v>
      </c>
    </row>
    <row r="14" spans="3:8" ht="61.5" customHeight="1" thickBot="1" x14ac:dyDescent="0.3">
      <c r="C14" s="19" t="s">
        <v>26</v>
      </c>
      <c r="D14" s="20" t="s">
        <v>36</v>
      </c>
      <c r="E14" s="29" t="s">
        <v>37</v>
      </c>
      <c r="F14" s="28"/>
      <c r="G14" s="16">
        <f t="shared" si="1"/>
        <v>0</v>
      </c>
    </row>
    <row r="15" spans="3:8" ht="61.5" customHeight="1" thickBot="1" x14ac:dyDescent="0.3">
      <c r="C15" s="19" t="s">
        <v>33</v>
      </c>
      <c r="D15" s="20" t="s">
        <v>38</v>
      </c>
      <c r="E15" s="26" t="s">
        <v>31</v>
      </c>
      <c r="F15" s="28"/>
      <c r="G15" s="16">
        <f t="shared" ref="G15:G18" si="2">E15*F15</f>
        <v>0</v>
      </c>
    </row>
    <row r="16" spans="3:8" ht="61.5" customHeight="1" thickBot="1" x14ac:dyDescent="0.3">
      <c r="C16" s="19" t="s">
        <v>34</v>
      </c>
      <c r="D16" s="20" t="s">
        <v>39</v>
      </c>
      <c r="E16" s="29" t="s">
        <v>31</v>
      </c>
      <c r="F16" s="28"/>
      <c r="G16" s="16">
        <f t="shared" si="2"/>
        <v>0</v>
      </c>
    </row>
    <row r="17" spans="3:10" ht="61.5" customHeight="1" thickBot="1" x14ac:dyDescent="0.3">
      <c r="C17" s="19" t="s">
        <v>35</v>
      </c>
      <c r="D17" s="20" t="s">
        <v>40</v>
      </c>
      <c r="E17" s="26" t="s">
        <v>41</v>
      </c>
      <c r="F17" s="28"/>
      <c r="G17" s="16">
        <f t="shared" si="2"/>
        <v>0</v>
      </c>
    </row>
    <row r="18" spans="3:10" ht="61.5" customHeight="1" thickBot="1" x14ac:dyDescent="0.3">
      <c r="C18" s="19" t="s">
        <v>45</v>
      </c>
      <c r="D18" s="25" t="s">
        <v>42</v>
      </c>
      <c r="E18" s="29" t="s">
        <v>21</v>
      </c>
      <c r="F18" s="28"/>
      <c r="G18" s="16">
        <f t="shared" si="2"/>
        <v>0</v>
      </c>
    </row>
    <row r="19" spans="3:10" ht="61.5" customHeight="1" thickBot="1" x14ac:dyDescent="0.3">
      <c r="C19" s="19" t="s">
        <v>56</v>
      </c>
      <c r="D19" s="25" t="s">
        <v>43</v>
      </c>
      <c r="E19" s="29" t="s">
        <v>21</v>
      </c>
      <c r="F19" s="28"/>
      <c r="G19" s="16">
        <f t="shared" ref="G19" si="3">E19*F19</f>
        <v>0</v>
      </c>
    </row>
    <row r="20" spans="3:10" ht="61.5" customHeight="1" thickBot="1" x14ac:dyDescent="0.3">
      <c r="C20" s="19" t="s">
        <v>57</v>
      </c>
      <c r="D20" s="25" t="s">
        <v>44</v>
      </c>
      <c r="E20" s="29" t="s">
        <v>45</v>
      </c>
      <c r="F20" s="28"/>
      <c r="G20" s="16">
        <f t="shared" ref="G20:G21" si="4">E20*F20</f>
        <v>0</v>
      </c>
    </row>
    <row r="21" spans="3:10" ht="61.5" customHeight="1" thickBot="1" x14ac:dyDescent="0.3">
      <c r="C21" s="19" t="s">
        <v>58</v>
      </c>
      <c r="D21" s="25" t="s">
        <v>46</v>
      </c>
      <c r="E21" s="29" t="s">
        <v>15</v>
      </c>
      <c r="F21" s="28"/>
      <c r="G21" s="16">
        <f t="shared" si="4"/>
        <v>0</v>
      </c>
    </row>
    <row r="22" spans="3:10" ht="61.5" customHeight="1" thickBot="1" x14ac:dyDescent="0.3">
      <c r="C22" s="19" t="s">
        <v>59</v>
      </c>
      <c r="D22" s="25" t="s">
        <v>47</v>
      </c>
      <c r="E22" s="29" t="s">
        <v>13</v>
      </c>
      <c r="F22" s="28"/>
      <c r="G22" s="16">
        <f t="shared" ref="G22" si="5">E22*F22</f>
        <v>0</v>
      </c>
    </row>
    <row r="23" spans="3:10" ht="61.5" customHeight="1" thickBot="1" x14ac:dyDescent="0.3">
      <c r="C23" s="19" t="s">
        <v>60</v>
      </c>
      <c r="D23" s="25" t="s">
        <v>48</v>
      </c>
      <c r="E23" s="29" t="s">
        <v>49</v>
      </c>
      <c r="F23" s="28"/>
      <c r="G23" s="16">
        <f t="shared" ref="G23:G24" si="6">E23*F23</f>
        <v>0</v>
      </c>
    </row>
    <row r="24" spans="3:10" ht="61.5" customHeight="1" thickBot="1" x14ac:dyDescent="0.3">
      <c r="C24" s="19" t="s">
        <v>61</v>
      </c>
      <c r="D24" s="25" t="s">
        <v>50</v>
      </c>
      <c r="E24" s="29" t="s">
        <v>15</v>
      </c>
      <c r="F24" s="28"/>
      <c r="G24" s="16">
        <f t="shared" si="6"/>
        <v>0</v>
      </c>
    </row>
    <row r="25" spans="3:10" ht="61.5" customHeight="1" thickBot="1" x14ac:dyDescent="0.3">
      <c r="C25" s="19" t="s">
        <v>16</v>
      </c>
      <c r="D25" s="25" t="s">
        <v>51</v>
      </c>
      <c r="E25" s="29" t="s">
        <v>15</v>
      </c>
      <c r="F25" s="28"/>
      <c r="G25" s="16">
        <f t="shared" ref="G25" si="7">E25*F25</f>
        <v>0</v>
      </c>
    </row>
    <row r="26" spans="3:10" ht="61.5" customHeight="1" thickBot="1" x14ac:dyDescent="0.3">
      <c r="C26" s="19" t="s">
        <v>62</v>
      </c>
      <c r="D26" s="25" t="s">
        <v>52</v>
      </c>
      <c r="E26" s="29" t="s">
        <v>15</v>
      </c>
      <c r="F26" s="28"/>
      <c r="G26" s="16">
        <f t="shared" ref="G26" si="8">E26*F26</f>
        <v>0</v>
      </c>
    </row>
    <row r="27" spans="3:10" ht="61.5" customHeight="1" thickBot="1" x14ac:dyDescent="0.3">
      <c r="C27" s="19" t="s">
        <v>63</v>
      </c>
      <c r="D27" s="25" t="s">
        <v>53</v>
      </c>
      <c r="E27" s="29" t="s">
        <v>15</v>
      </c>
      <c r="F27" s="28"/>
      <c r="G27" s="16">
        <f t="shared" ref="G27" si="9">E27*F27</f>
        <v>0</v>
      </c>
    </row>
    <row r="28" spans="3:10" ht="61.5" customHeight="1" thickBot="1" x14ac:dyDescent="0.3">
      <c r="C28" s="19" t="s">
        <v>64</v>
      </c>
      <c r="D28" s="25" t="s">
        <v>54</v>
      </c>
      <c r="E28" s="29" t="s">
        <v>15</v>
      </c>
      <c r="F28" s="28"/>
      <c r="G28" s="16">
        <f t="shared" ref="G28" si="10">E28*F28</f>
        <v>0</v>
      </c>
    </row>
    <row r="29" spans="3:10" ht="61.5" customHeight="1" thickBot="1" x14ac:dyDescent="0.3">
      <c r="C29" s="19" t="s">
        <v>65</v>
      </c>
      <c r="D29" s="25" t="s">
        <v>55</v>
      </c>
      <c r="E29" s="26" t="s">
        <v>15</v>
      </c>
      <c r="F29" s="28"/>
      <c r="G29" s="16">
        <f t="shared" si="0"/>
        <v>0</v>
      </c>
    </row>
    <row r="30" spans="3:10" ht="74.25" customHeight="1" thickBot="1" x14ac:dyDescent="0.3">
      <c r="C30" s="22"/>
      <c r="D30" s="23" t="s">
        <v>4</v>
      </c>
      <c r="E30" s="23"/>
      <c r="F30" s="27"/>
      <c r="G30" s="24">
        <f>IF((SUM(G6:G29))&lt;=F32,(SUM(G6:G29)),"ERRORE l'importo offerto supera la base d'asta")</f>
        <v>0</v>
      </c>
    </row>
    <row r="31" spans="3:10" ht="12.75" customHeight="1" thickBot="1" x14ac:dyDescent="0.3">
      <c r="F31" s="1"/>
      <c r="G31" s="4"/>
      <c r="H31" s="2"/>
      <c r="I31" s="2"/>
      <c r="J31" s="2"/>
    </row>
    <row r="32" spans="3:10" s="2" customFormat="1" ht="41.25" customHeight="1" thickBot="1" x14ac:dyDescent="0.3">
      <c r="D32" s="12" t="s">
        <v>6</v>
      </c>
      <c r="F32" s="31">
        <v>4990</v>
      </c>
      <c r="G32" s="32"/>
    </row>
    <row r="33" spans="4:10" s="2" customFormat="1" ht="15" customHeight="1" thickBot="1" x14ac:dyDescent="0.3">
      <c r="D33" s="3"/>
      <c r="F33" s="6"/>
    </row>
    <row r="34" spans="4:10" s="2" customFormat="1" ht="66" customHeight="1" thickBot="1" x14ac:dyDescent="0.3">
      <c r="D34" s="12" t="s">
        <v>9</v>
      </c>
      <c r="F34" s="33" t="str">
        <f>IF(G30&gt;F32,"ATTENZIONE: L'offerta complessiva è superiore alla Base d'asta","OK")</f>
        <v>OK</v>
      </c>
      <c r="G34" s="34"/>
      <c r="H34"/>
      <c r="I34"/>
      <c r="J34"/>
    </row>
    <row r="35" spans="4:10" s="2" customFormat="1" ht="15" customHeight="1" thickBot="1" x14ac:dyDescent="0.3">
      <c r="D35" s="5"/>
      <c r="F35" s="10"/>
      <c r="H35" s="11"/>
      <c r="I35" s="11"/>
      <c r="J35" s="11"/>
    </row>
    <row r="36" spans="4:10" ht="31.5" customHeight="1" thickBot="1" x14ac:dyDescent="0.3">
      <c r="D36" s="7" t="s">
        <v>5</v>
      </c>
      <c r="F36" s="35">
        <f>IF((G30&lt;=F32),G30,"ERRORE")</f>
        <v>0</v>
      </c>
      <c r="G36" s="36"/>
    </row>
  </sheetData>
  <sheetProtection password="CE28" sheet="1" objects="1" scenarios="1"/>
  <mergeCells count="3">
    <mergeCell ref="F32:G32"/>
    <mergeCell ref="F34:G34"/>
    <mergeCell ref="F36:G36"/>
  </mergeCells>
  <conditionalFormatting sqref="F36">
    <cfRule type="cellIs" dxfId="5" priority="6" operator="equal">
      <formula>$F$32</formula>
    </cfRule>
    <cfRule type="cellIs" dxfId="4" priority="7" operator="lessThan">
      <formula>$F$32</formula>
    </cfRule>
    <cfRule type="cellIs" dxfId="3" priority="9" operator="greaterThan">
      <formula>$F$32</formula>
    </cfRule>
  </conditionalFormatting>
  <conditionalFormatting sqref="G30">
    <cfRule type="cellIs" dxfId="2" priority="10" operator="greaterThan">
      <formula>#REF!</formula>
    </cfRule>
  </conditionalFormatting>
  <conditionalFormatting sqref="F36:G36">
    <cfRule type="cellIs" dxfId="1" priority="1" operator="greaterThan">
      <formula>$F$32</formula>
    </cfRule>
    <cfRule type="cellIs" dxfId="0" priority="2" operator="lessThanOrEqual">
      <formula>$F$32</formula>
    </cfRule>
  </conditionalFormatting>
  <dataValidations count="1">
    <dataValidation type="custom" operator="equal" allowBlank="1" showInputMessage="1" showErrorMessage="1" error="Non è possibile inserire più di due cifre decimali" sqref="F6:F2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2019-06-21T07:40:14Z</dcterms:modified>
</cp:coreProperties>
</file>